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Management\03. Cash Flow\"/>
    </mc:Choice>
  </mc:AlternateContent>
  <xr:revisionPtr revIDLastSave="0" documentId="8_{6DDE7320-A9E8-4464-A646-48E44C5FCD6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BUF!$A$1:$AA$43</definedName>
    <definedName name="_xlnm.Print_Area" localSheetId="8">CPT!$A$1:$AA$43</definedName>
    <definedName name="_xlnm.Print_Area" localSheetId="4">EKU!$A$1:$AA$43</definedName>
    <definedName name="_xlnm.Print_Area" localSheetId="7">ETH!$A$1:$AA$43</definedName>
    <definedName name="_xlnm.Print_Area" localSheetId="5">JHB!$A$1:$AA$43</definedName>
    <definedName name="_xlnm.Print_Area" localSheetId="3">MAN!$A$1:$AA$43</definedName>
    <definedName name="_xlnm.Print_Area" localSheetId="2">NMA!$A$1:$AA$43</definedName>
    <definedName name="_xlnm.Print_Area" localSheetId="0">Summary!$A$1:$AA$43</definedName>
    <definedName name="_xlnm.Print_Area" localSheetId="6">TSH!$A$1:$AA$43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Y39" i="3"/>
  <c r="Z39" i="4"/>
  <c r="Y39" i="4"/>
  <c r="Z39" i="5"/>
  <c r="Y39" i="5"/>
  <c r="Z39" i="6"/>
  <c r="Z39" i="7"/>
  <c r="Y39" i="7"/>
  <c r="Z39" i="8"/>
  <c r="Y39" i="8"/>
  <c r="Z39" i="9"/>
  <c r="Y39" i="9"/>
  <c r="Z39" i="1"/>
  <c r="W39" i="2"/>
  <c r="Y39" i="2" s="1"/>
  <c r="J39" i="2"/>
  <c r="W39" i="3"/>
  <c r="J39" i="3"/>
  <c r="W39" i="4"/>
  <c r="J39" i="4"/>
  <c r="W39" i="5"/>
  <c r="J39" i="5"/>
  <c r="W39" i="6"/>
  <c r="Y39" i="6" s="1"/>
  <c r="J39" i="6"/>
  <c r="W39" i="7"/>
  <c r="J39" i="7"/>
  <c r="W39" i="8"/>
  <c r="J39" i="8"/>
  <c r="W39" i="9"/>
  <c r="J39" i="9"/>
  <c r="W39" i="1"/>
  <c r="Y39" i="1" s="1"/>
  <c r="J39" i="1"/>
  <c r="V38" i="2"/>
  <c r="N38" i="2"/>
  <c r="F38" i="2"/>
  <c r="F40" i="2" s="1"/>
  <c r="V38" i="3"/>
  <c r="N38" i="3"/>
  <c r="F38" i="3"/>
  <c r="F40" i="3" s="1"/>
  <c r="V38" i="4"/>
  <c r="N38" i="4"/>
  <c r="F38" i="4"/>
  <c r="F40" i="4" s="1"/>
  <c r="V38" i="5"/>
  <c r="N38" i="5"/>
  <c r="F38" i="5"/>
  <c r="F40" i="5" s="1"/>
  <c r="Y38" i="6"/>
  <c r="V38" i="6"/>
  <c r="Q38" i="6"/>
  <c r="N38" i="6"/>
  <c r="I38" i="6"/>
  <c r="F38" i="6"/>
  <c r="F40" i="6" s="1"/>
  <c r="W38" i="7"/>
  <c r="R38" i="7"/>
  <c r="O38" i="7"/>
  <c r="J38" i="7"/>
  <c r="G38" i="7"/>
  <c r="G40" i="7" s="1"/>
  <c r="H39" i="7" s="1"/>
  <c r="H40" i="7" s="1"/>
  <c r="I39" i="7" s="1"/>
  <c r="I40" i="7" s="1"/>
  <c r="AA38" i="8"/>
  <c r="AA40" i="8" s="1"/>
  <c r="X38" i="8"/>
  <c r="X40" i="8" s="1"/>
  <c r="Z40" i="8" s="1"/>
  <c r="S38" i="8"/>
  <c r="P38" i="8"/>
  <c r="K38" i="8"/>
  <c r="H38" i="8"/>
  <c r="C38" i="8"/>
  <c r="C40" i="8" s="1"/>
  <c r="X38" i="9"/>
  <c r="X40" i="9" s="1"/>
  <c r="Z40" i="9" s="1"/>
  <c r="S38" i="9"/>
  <c r="P38" i="9"/>
  <c r="K38" i="9"/>
  <c r="H38" i="9"/>
  <c r="C38" i="9"/>
  <c r="C40" i="9" s="1"/>
  <c r="X38" i="1"/>
  <c r="Z38" i="1" s="1"/>
  <c r="S38" i="1"/>
  <c r="P38" i="1"/>
  <c r="K38" i="1"/>
  <c r="H38" i="1"/>
  <c r="C38" i="1"/>
  <c r="C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P38" i="2" s="1"/>
  <c r="O36" i="2"/>
  <c r="N36" i="2"/>
  <c r="M36" i="2"/>
  <c r="L36" i="2"/>
  <c r="K36" i="2"/>
  <c r="J36" i="2"/>
  <c r="I36" i="2"/>
  <c r="H36" i="2"/>
  <c r="H38" i="2" s="1"/>
  <c r="G36" i="2"/>
  <c r="F36" i="2"/>
  <c r="E36" i="2"/>
  <c r="D36" i="2"/>
  <c r="C36" i="2"/>
  <c r="AA36" i="3"/>
  <c r="Y36" i="3"/>
  <c r="Y38" i="3" s="1"/>
  <c r="Y40" i="3" s="1"/>
  <c r="X36" i="3"/>
  <c r="Z36" i="3" s="1"/>
  <c r="W36" i="3"/>
  <c r="V36" i="3"/>
  <c r="U36" i="3"/>
  <c r="T36" i="3"/>
  <c r="S36" i="3"/>
  <c r="R36" i="3"/>
  <c r="Q36" i="3"/>
  <c r="Q38" i="3" s="1"/>
  <c r="P36" i="3"/>
  <c r="O36" i="3"/>
  <c r="N36" i="3"/>
  <c r="M36" i="3"/>
  <c r="L36" i="3"/>
  <c r="K36" i="3"/>
  <c r="J36" i="3"/>
  <c r="I36" i="3"/>
  <c r="I38" i="3" s="1"/>
  <c r="H36" i="3"/>
  <c r="G36" i="3"/>
  <c r="F36" i="3"/>
  <c r="E36" i="3"/>
  <c r="D36" i="3"/>
  <c r="C36" i="3"/>
  <c r="AA36" i="4"/>
  <c r="Y36" i="4"/>
  <c r="Y38" i="4" s="1"/>
  <c r="Y40" i="4" s="1"/>
  <c r="X36" i="4"/>
  <c r="Z36" i="4" s="1"/>
  <c r="W36" i="4"/>
  <c r="V36" i="4"/>
  <c r="U36" i="4"/>
  <c r="T36" i="4"/>
  <c r="S36" i="4"/>
  <c r="R36" i="4"/>
  <c r="Q36" i="4"/>
  <c r="Q38" i="4" s="1"/>
  <c r="P36" i="4"/>
  <c r="O36" i="4"/>
  <c r="N36" i="4"/>
  <c r="M36" i="4"/>
  <c r="L36" i="4"/>
  <c r="K36" i="4"/>
  <c r="J36" i="4"/>
  <c r="I36" i="4"/>
  <c r="I38" i="4" s="1"/>
  <c r="H36" i="4"/>
  <c r="G36" i="4"/>
  <c r="F36" i="4"/>
  <c r="E36" i="4"/>
  <c r="D36" i="4"/>
  <c r="C36" i="4"/>
  <c r="AA36" i="5"/>
  <c r="Y36" i="5"/>
  <c r="Y38" i="5" s="1"/>
  <c r="Y40" i="5" s="1"/>
  <c r="X36" i="5"/>
  <c r="Z36" i="5" s="1"/>
  <c r="W36" i="5"/>
  <c r="V36" i="5"/>
  <c r="U36" i="5"/>
  <c r="T36" i="5"/>
  <c r="S36" i="5"/>
  <c r="R36" i="5"/>
  <c r="Q36" i="5"/>
  <c r="Q38" i="5" s="1"/>
  <c r="P36" i="5"/>
  <c r="O36" i="5"/>
  <c r="N36" i="5"/>
  <c r="M36" i="5"/>
  <c r="L36" i="5"/>
  <c r="K36" i="5"/>
  <c r="J36" i="5"/>
  <c r="I36" i="5"/>
  <c r="I38" i="5" s="1"/>
  <c r="H36" i="5"/>
  <c r="G36" i="5"/>
  <c r="F36" i="5"/>
  <c r="E36" i="5"/>
  <c r="D36" i="5"/>
  <c r="C36" i="5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X17" i="2"/>
  <c r="W17" i="2"/>
  <c r="W38" i="2" s="1"/>
  <c r="V17" i="2"/>
  <c r="U17" i="2"/>
  <c r="U38" i="2" s="1"/>
  <c r="T17" i="2"/>
  <c r="T38" i="2" s="1"/>
  <c r="S17" i="2"/>
  <c r="S38" i="2" s="1"/>
  <c r="R17" i="2"/>
  <c r="R38" i="2" s="1"/>
  <c r="Q17" i="2"/>
  <c r="Q38" i="2" s="1"/>
  <c r="P17" i="2"/>
  <c r="O17" i="2"/>
  <c r="O38" i="2" s="1"/>
  <c r="N17" i="2"/>
  <c r="M17" i="2"/>
  <c r="M38" i="2" s="1"/>
  <c r="L17" i="2"/>
  <c r="L38" i="2" s="1"/>
  <c r="K17" i="2"/>
  <c r="K38" i="2" s="1"/>
  <c r="J17" i="2"/>
  <c r="J38" i="2" s="1"/>
  <c r="I17" i="2"/>
  <c r="I38" i="2" s="1"/>
  <c r="H17" i="2"/>
  <c r="G17" i="2"/>
  <c r="G38" i="2" s="1"/>
  <c r="G40" i="2" s="1"/>
  <c r="H39" i="2" s="1"/>
  <c r="H40" i="2" s="1"/>
  <c r="I39" i="2" s="1"/>
  <c r="I40" i="2" s="1"/>
  <c r="F17" i="2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X17" i="3"/>
  <c r="Z17" i="3" s="1"/>
  <c r="W17" i="3"/>
  <c r="W38" i="3" s="1"/>
  <c r="V17" i="3"/>
  <c r="U17" i="3"/>
  <c r="U38" i="3" s="1"/>
  <c r="T17" i="3"/>
  <c r="T38" i="3" s="1"/>
  <c r="S17" i="3"/>
  <c r="S38" i="3" s="1"/>
  <c r="R17" i="3"/>
  <c r="R38" i="3" s="1"/>
  <c r="Q17" i="3"/>
  <c r="P17" i="3"/>
  <c r="P38" i="3" s="1"/>
  <c r="O17" i="3"/>
  <c r="O38" i="3" s="1"/>
  <c r="N17" i="3"/>
  <c r="M17" i="3"/>
  <c r="M38" i="3" s="1"/>
  <c r="L17" i="3"/>
  <c r="L38" i="3" s="1"/>
  <c r="K17" i="3"/>
  <c r="K38" i="3" s="1"/>
  <c r="J17" i="3"/>
  <c r="J38" i="3" s="1"/>
  <c r="I17" i="3"/>
  <c r="H17" i="3"/>
  <c r="H38" i="3" s="1"/>
  <c r="G17" i="3"/>
  <c r="G38" i="3" s="1"/>
  <c r="G40" i="3" s="1"/>
  <c r="H39" i="3" s="1"/>
  <c r="H40" i="3" s="1"/>
  <c r="I39" i="3" s="1"/>
  <c r="I40" i="3" s="1"/>
  <c r="F17" i="3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X17" i="4"/>
  <c r="Z17" i="4" s="1"/>
  <c r="W17" i="4"/>
  <c r="W38" i="4" s="1"/>
  <c r="V17" i="4"/>
  <c r="U17" i="4"/>
  <c r="U38" i="4" s="1"/>
  <c r="T17" i="4"/>
  <c r="T38" i="4" s="1"/>
  <c r="S17" i="4"/>
  <c r="S38" i="4" s="1"/>
  <c r="R17" i="4"/>
  <c r="R38" i="4" s="1"/>
  <c r="Q17" i="4"/>
  <c r="P17" i="4"/>
  <c r="P38" i="4" s="1"/>
  <c r="O17" i="4"/>
  <c r="O38" i="4" s="1"/>
  <c r="N17" i="4"/>
  <c r="M17" i="4"/>
  <c r="M38" i="4" s="1"/>
  <c r="L17" i="4"/>
  <c r="L38" i="4" s="1"/>
  <c r="K17" i="4"/>
  <c r="K38" i="4" s="1"/>
  <c r="J17" i="4"/>
  <c r="J38" i="4" s="1"/>
  <c r="I17" i="4"/>
  <c r="H17" i="4"/>
  <c r="H38" i="4" s="1"/>
  <c r="G17" i="4"/>
  <c r="G38" i="4" s="1"/>
  <c r="G40" i="4" s="1"/>
  <c r="H39" i="4" s="1"/>
  <c r="H40" i="4" s="1"/>
  <c r="I39" i="4" s="1"/>
  <c r="I40" i="4" s="1"/>
  <c r="F17" i="4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X17" i="5"/>
  <c r="Z17" i="5" s="1"/>
  <c r="W17" i="5"/>
  <c r="W38" i="5" s="1"/>
  <c r="V17" i="5"/>
  <c r="U17" i="5"/>
  <c r="U38" i="5" s="1"/>
  <c r="T17" i="5"/>
  <c r="T38" i="5" s="1"/>
  <c r="S17" i="5"/>
  <c r="S38" i="5" s="1"/>
  <c r="R17" i="5"/>
  <c r="R38" i="5" s="1"/>
  <c r="Q17" i="5"/>
  <c r="P17" i="5"/>
  <c r="P38" i="5" s="1"/>
  <c r="O17" i="5"/>
  <c r="O38" i="5" s="1"/>
  <c r="N17" i="5"/>
  <c r="M17" i="5"/>
  <c r="M38" i="5" s="1"/>
  <c r="L17" i="5"/>
  <c r="L38" i="5" s="1"/>
  <c r="K17" i="5"/>
  <c r="K38" i="5" s="1"/>
  <c r="J17" i="5"/>
  <c r="J38" i="5" s="1"/>
  <c r="I17" i="5"/>
  <c r="H17" i="5"/>
  <c r="H38" i="5" s="1"/>
  <c r="G17" i="5"/>
  <c r="G38" i="5" s="1"/>
  <c r="G40" i="5" s="1"/>
  <c r="H39" i="5" s="1"/>
  <c r="H40" i="5" s="1"/>
  <c r="I39" i="5" s="1"/>
  <c r="F17" i="5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X17" i="6"/>
  <c r="Z17" i="6" s="1"/>
  <c r="W17" i="6"/>
  <c r="W38" i="6" s="1"/>
  <c r="V17" i="6"/>
  <c r="U17" i="6"/>
  <c r="U38" i="6" s="1"/>
  <c r="T17" i="6"/>
  <c r="T38" i="6" s="1"/>
  <c r="S17" i="6"/>
  <c r="S38" i="6" s="1"/>
  <c r="R17" i="6"/>
  <c r="R38" i="6" s="1"/>
  <c r="Q17" i="6"/>
  <c r="P17" i="6"/>
  <c r="P38" i="6" s="1"/>
  <c r="O17" i="6"/>
  <c r="O38" i="6" s="1"/>
  <c r="N17" i="6"/>
  <c r="M17" i="6"/>
  <c r="M38" i="6" s="1"/>
  <c r="L17" i="6"/>
  <c r="L38" i="6" s="1"/>
  <c r="K17" i="6"/>
  <c r="K38" i="6" s="1"/>
  <c r="J17" i="6"/>
  <c r="J38" i="6" s="1"/>
  <c r="I17" i="6"/>
  <c r="H17" i="6"/>
  <c r="H38" i="6" s="1"/>
  <c r="G17" i="6"/>
  <c r="G38" i="6" s="1"/>
  <c r="G40" i="6" s="1"/>
  <c r="H39" i="6" s="1"/>
  <c r="F17" i="6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Y40" i="7" s="1"/>
  <c r="X17" i="7"/>
  <c r="X38" i="7" s="1"/>
  <c r="W17" i="7"/>
  <c r="V17" i="7"/>
  <c r="V38" i="7" s="1"/>
  <c r="U17" i="7"/>
  <c r="U38" i="7" s="1"/>
  <c r="T17" i="7"/>
  <c r="T38" i="7" s="1"/>
  <c r="S17" i="7"/>
  <c r="S38" i="7" s="1"/>
  <c r="R17" i="7"/>
  <c r="Q17" i="7"/>
  <c r="Q38" i="7" s="1"/>
  <c r="P17" i="7"/>
  <c r="P38" i="7" s="1"/>
  <c r="O17" i="7"/>
  <c r="N17" i="7"/>
  <c r="N38" i="7" s="1"/>
  <c r="M17" i="7"/>
  <c r="M38" i="7" s="1"/>
  <c r="L17" i="7"/>
  <c r="L38" i="7" s="1"/>
  <c r="K17" i="7"/>
  <c r="K38" i="7" s="1"/>
  <c r="J17" i="7"/>
  <c r="I17" i="7"/>
  <c r="I38" i="7" s="1"/>
  <c r="H17" i="7"/>
  <c r="H38" i="7" s="1"/>
  <c r="G17" i="7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Z17" i="8"/>
  <c r="Y17" i="8"/>
  <c r="Y38" i="8" s="1"/>
  <c r="Y40" i="8" s="1"/>
  <c r="X17" i="8"/>
  <c r="W17" i="8"/>
  <c r="W38" i="8" s="1"/>
  <c r="V17" i="8"/>
  <c r="V38" i="8" s="1"/>
  <c r="U17" i="8"/>
  <c r="U38" i="8" s="1"/>
  <c r="T17" i="8"/>
  <c r="T38" i="8" s="1"/>
  <c r="S17" i="8"/>
  <c r="R17" i="8"/>
  <c r="R38" i="8" s="1"/>
  <c r="Q17" i="8"/>
  <c r="Q38" i="8" s="1"/>
  <c r="P17" i="8"/>
  <c r="O17" i="8"/>
  <c r="O38" i="8" s="1"/>
  <c r="N17" i="8"/>
  <c r="N38" i="8" s="1"/>
  <c r="M17" i="8"/>
  <c r="M38" i="8" s="1"/>
  <c r="L17" i="8"/>
  <c r="L38" i="8" s="1"/>
  <c r="K17" i="8"/>
  <c r="J17" i="8"/>
  <c r="J38" i="8" s="1"/>
  <c r="I17" i="8"/>
  <c r="I38" i="8" s="1"/>
  <c r="H17" i="8"/>
  <c r="G17" i="8"/>
  <c r="G38" i="8" s="1"/>
  <c r="G40" i="8" s="1"/>
  <c r="H39" i="8" s="1"/>
  <c r="H40" i="8" s="1"/>
  <c r="I39" i="8" s="1"/>
  <c r="I40" i="8" s="1"/>
  <c r="F17" i="8"/>
  <c r="F38" i="8" s="1"/>
  <c r="F40" i="8" s="1"/>
  <c r="E17" i="8"/>
  <c r="E38" i="8" s="1"/>
  <c r="E40" i="8" s="1"/>
  <c r="D17" i="8"/>
  <c r="D38" i="8" s="1"/>
  <c r="D40" i="8" s="1"/>
  <c r="C17" i="8"/>
  <c r="AA17" i="9"/>
  <c r="AA38" i="9" s="1"/>
  <c r="AA40" i="9" s="1"/>
  <c r="Y17" i="9"/>
  <c r="Y38" i="9" s="1"/>
  <c r="Y40" i="9" s="1"/>
  <c r="X17" i="9"/>
  <c r="Z17" i="9" s="1"/>
  <c r="W17" i="9"/>
  <c r="W38" i="9" s="1"/>
  <c r="V17" i="9"/>
  <c r="V38" i="9" s="1"/>
  <c r="U17" i="9"/>
  <c r="U38" i="9" s="1"/>
  <c r="T17" i="9"/>
  <c r="T38" i="9" s="1"/>
  <c r="S17" i="9"/>
  <c r="R17" i="9"/>
  <c r="R38" i="9" s="1"/>
  <c r="Q17" i="9"/>
  <c r="Q38" i="9" s="1"/>
  <c r="P17" i="9"/>
  <c r="O17" i="9"/>
  <c r="O38" i="9" s="1"/>
  <c r="N17" i="9"/>
  <c r="N38" i="9" s="1"/>
  <c r="M17" i="9"/>
  <c r="M38" i="9" s="1"/>
  <c r="L17" i="9"/>
  <c r="L38" i="9" s="1"/>
  <c r="K17" i="9"/>
  <c r="J17" i="9"/>
  <c r="J38" i="9" s="1"/>
  <c r="I17" i="9"/>
  <c r="I38" i="9" s="1"/>
  <c r="H17" i="9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E38" i="9" s="1"/>
  <c r="E40" i="9" s="1"/>
  <c r="D17" i="9"/>
  <c r="D38" i="9" s="1"/>
  <c r="D40" i="9" s="1"/>
  <c r="C17" i="9"/>
  <c r="AA17" i="1"/>
  <c r="AA38" i="1" s="1"/>
  <c r="AA40" i="1" s="1"/>
  <c r="Y17" i="1"/>
  <c r="Y38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R17" i="1"/>
  <c r="R38" i="1" s="1"/>
  <c r="Q17" i="1"/>
  <c r="Q38" i="1" s="1"/>
  <c r="P17" i="1"/>
  <c r="O17" i="1"/>
  <c r="O38" i="1" s="1"/>
  <c r="N17" i="1"/>
  <c r="N38" i="1" s="1"/>
  <c r="M17" i="1"/>
  <c r="M38" i="1" s="1"/>
  <c r="L17" i="1"/>
  <c r="L38" i="1" s="1"/>
  <c r="K17" i="1"/>
  <c r="J17" i="1"/>
  <c r="J38" i="1" s="1"/>
  <c r="I17" i="1"/>
  <c r="I38" i="1" s="1"/>
  <c r="H17" i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I40" i="5" l="1"/>
  <c r="Y40" i="1"/>
  <c r="X40" i="7"/>
  <c r="Z40" i="7" s="1"/>
  <c r="Z38" i="7"/>
  <c r="H40" i="6"/>
  <c r="I39" i="6" s="1"/>
  <c r="I40" i="6" s="1"/>
  <c r="J40" i="6" s="1"/>
  <c r="Y40" i="2"/>
  <c r="Z38" i="8"/>
  <c r="X38" i="6"/>
  <c r="X40" i="6" s="1"/>
  <c r="X38" i="5"/>
  <c r="X38" i="4"/>
  <c r="X38" i="3"/>
  <c r="X38" i="2"/>
  <c r="X40" i="1"/>
  <c r="Z40" i="1" s="1"/>
  <c r="Z38" i="6"/>
  <c r="Z38" i="9"/>
  <c r="Y40" i="6"/>
  <c r="Z17" i="7"/>
  <c r="Z17" i="2"/>
  <c r="J40" i="1"/>
  <c r="K39" i="1"/>
  <c r="K39" i="7"/>
  <c r="J40" i="7"/>
  <c r="J40" i="9"/>
  <c r="K39" i="9"/>
  <c r="J40" i="5"/>
  <c r="K39" i="5"/>
  <c r="K39" i="4"/>
  <c r="J40" i="4"/>
  <c r="J40" i="2"/>
  <c r="K39" i="2"/>
  <c r="J40" i="3"/>
  <c r="K39" i="3"/>
  <c r="K39" i="8"/>
  <c r="J40" i="8"/>
  <c r="Z40" i="6" l="1"/>
  <c r="Z38" i="2"/>
  <c r="X40" i="2"/>
  <c r="Z40" i="2" s="1"/>
  <c r="Z38" i="3"/>
  <c r="X40" i="3"/>
  <c r="Z40" i="3" s="1"/>
  <c r="K39" i="6"/>
  <c r="N39" i="6" s="1"/>
  <c r="Z38" i="4"/>
  <c r="X40" i="4"/>
  <c r="Z40" i="4" s="1"/>
  <c r="Z38" i="5"/>
  <c r="X40" i="5"/>
  <c r="Z40" i="5" s="1"/>
  <c r="N39" i="3"/>
  <c r="K40" i="3"/>
  <c r="L39" i="3" s="1"/>
  <c r="L40" i="3" s="1"/>
  <c r="M39" i="3" s="1"/>
  <c r="M40" i="3" s="1"/>
  <c r="N39" i="5"/>
  <c r="K40" i="5"/>
  <c r="L39" i="5" s="1"/>
  <c r="L40" i="5" s="1"/>
  <c r="M39" i="5" s="1"/>
  <c r="M40" i="5" s="1"/>
  <c r="N39" i="9"/>
  <c r="K40" i="9"/>
  <c r="L39" i="9" s="1"/>
  <c r="L40" i="9" s="1"/>
  <c r="M39" i="9" s="1"/>
  <c r="M40" i="9" s="1"/>
  <c r="N39" i="2"/>
  <c r="K40" i="2"/>
  <c r="L39" i="2" s="1"/>
  <c r="L40" i="2" s="1"/>
  <c r="M39" i="2" s="1"/>
  <c r="M40" i="2" s="1"/>
  <c r="N39" i="7"/>
  <c r="K40" i="7"/>
  <c r="L39" i="7" s="1"/>
  <c r="L40" i="7" s="1"/>
  <c r="M39" i="7" s="1"/>
  <c r="M40" i="7" s="1"/>
  <c r="N39" i="1"/>
  <c r="K40" i="1"/>
  <c r="L39" i="1" s="1"/>
  <c r="L40" i="1" s="1"/>
  <c r="M39" i="1" s="1"/>
  <c r="M40" i="1" s="1"/>
  <c r="N39" i="8"/>
  <c r="K40" i="8"/>
  <c r="L39" i="8" s="1"/>
  <c r="L40" i="8" s="1"/>
  <c r="M39" i="8" s="1"/>
  <c r="M40" i="8" s="1"/>
  <c r="N39" i="4"/>
  <c r="K40" i="4"/>
  <c r="L39" i="4" s="1"/>
  <c r="L40" i="4" s="1"/>
  <c r="M39" i="4" s="1"/>
  <c r="M40" i="4" s="1"/>
  <c r="K40" i="6" l="1"/>
  <c r="L39" i="6" s="1"/>
  <c r="L40" i="6" s="1"/>
  <c r="M39" i="6" s="1"/>
  <c r="M40" i="6" s="1"/>
  <c r="N40" i="8"/>
  <c r="O39" i="8"/>
  <c r="N40" i="9"/>
  <c r="O39" i="9"/>
  <c r="O39" i="1"/>
  <c r="N40" i="1"/>
  <c r="N40" i="5"/>
  <c r="O39" i="5"/>
  <c r="O39" i="7"/>
  <c r="N40" i="7"/>
  <c r="O39" i="3"/>
  <c r="N40" i="3"/>
  <c r="O39" i="4"/>
  <c r="N40" i="4"/>
  <c r="O39" i="2"/>
  <c r="N40" i="2"/>
  <c r="N40" i="6"/>
  <c r="O39" i="6"/>
  <c r="R39" i="5" l="1"/>
  <c r="O40" i="5"/>
  <c r="P39" i="5" s="1"/>
  <c r="P40" i="5" s="1"/>
  <c r="Q39" i="5" s="1"/>
  <c r="Q40" i="5" s="1"/>
  <c r="O40" i="2"/>
  <c r="P39" i="2" s="1"/>
  <c r="P40" i="2" s="1"/>
  <c r="Q39" i="2" s="1"/>
  <c r="Q40" i="2" s="1"/>
  <c r="R39" i="2"/>
  <c r="R39" i="4"/>
  <c r="O40" i="4"/>
  <c r="P39" i="4" s="1"/>
  <c r="P40" i="4" s="1"/>
  <c r="Q39" i="4" s="1"/>
  <c r="Q40" i="4" s="1"/>
  <c r="O40" i="1"/>
  <c r="P39" i="1" s="1"/>
  <c r="P40" i="1" s="1"/>
  <c r="Q39" i="1" s="1"/>
  <c r="Q40" i="1" s="1"/>
  <c r="R39" i="1"/>
  <c r="R39" i="9"/>
  <c r="O40" i="9"/>
  <c r="P39" i="9" s="1"/>
  <c r="P40" i="9" s="1"/>
  <c r="Q39" i="9" s="1"/>
  <c r="Q40" i="9" s="1"/>
  <c r="O40" i="3"/>
  <c r="P39" i="3" s="1"/>
  <c r="P40" i="3" s="1"/>
  <c r="Q39" i="3" s="1"/>
  <c r="Q40" i="3" s="1"/>
  <c r="R39" i="3"/>
  <c r="O40" i="6"/>
  <c r="P39" i="6" s="1"/>
  <c r="P40" i="6" s="1"/>
  <c r="Q39" i="6" s="1"/>
  <c r="Q40" i="6" s="1"/>
  <c r="R39" i="6"/>
  <c r="O40" i="8"/>
  <c r="P39" i="8" s="1"/>
  <c r="P40" i="8" s="1"/>
  <c r="Q39" i="8" s="1"/>
  <c r="Q40" i="8" s="1"/>
  <c r="R39" i="8"/>
  <c r="O40" i="7"/>
  <c r="P39" i="7" s="1"/>
  <c r="P40" i="7" s="1"/>
  <c r="Q39" i="7" s="1"/>
  <c r="Q40" i="7" s="1"/>
  <c r="R39" i="7"/>
  <c r="S39" i="8" l="1"/>
  <c r="R40" i="8"/>
  <c r="R40" i="1"/>
  <c r="S39" i="1"/>
  <c r="S39" i="4"/>
  <c r="R40" i="4"/>
  <c r="R40" i="6"/>
  <c r="S39" i="6"/>
  <c r="R40" i="3"/>
  <c r="S39" i="3"/>
  <c r="R40" i="2"/>
  <c r="S39" i="2"/>
  <c r="R40" i="9"/>
  <c r="S39" i="9"/>
  <c r="S39" i="5"/>
  <c r="R40" i="5"/>
  <c r="S39" i="7"/>
  <c r="R40" i="7"/>
  <c r="V39" i="6" l="1"/>
  <c r="S40" i="6"/>
  <c r="T39" i="6" s="1"/>
  <c r="T40" i="6" s="1"/>
  <c r="U39" i="6" s="1"/>
  <c r="U40" i="6" s="1"/>
  <c r="V40" i="6" s="1"/>
  <c r="W40" i="6" s="1"/>
  <c r="V39" i="5"/>
  <c r="S40" i="5"/>
  <c r="T39" i="5" s="1"/>
  <c r="T40" i="5" s="1"/>
  <c r="U39" i="5" s="1"/>
  <c r="U40" i="5" s="1"/>
  <c r="V40" i="5" s="1"/>
  <c r="W40" i="5" s="1"/>
  <c r="V39" i="9"/>
  <c r="S40" i="9"/>
  <c r="T39" i="9" s="1"/>
  <c r="T40" i="9" s="1"/>
  <c r="U39" i="9" s="1"/>
  <c r="U40" i="9" s="1"/>
  <c r="V40" i="9" s="1"/>
  <c r="W40" i="9" s="1"/>
  <c r="V39" i="4"/>
  <c r="S40" i="4"/>
  <c r="T39" i="4" s="1"/>
  <c r="T40" i="4" s="1"/>
  <c r="U39" i="4" s="1"/>
  <c r="U40" i="4" s="1"/>
  <c r="V40" i="4" s="1"/>
  <c r="W40" i="4" s="1"/>
  <c r="V39" i="2"/>
  <c r="S40" i="2"/>
  <c r="T39" i="2" s="1"/>
  <c r="T40" i="2" s="1"/>
  <c r="U39" i="2" s="1"/>
  <c r="U40" i="2" s="1"/>
  <c r="V40" i="2" s="1"/>
  <c r="W40" i="2" s="1"/>
  <c r="V39" i="1"/>
  <c r="S40" i="1"/>
  <c r="T39" i="1" s="1"/>
  <c r="T40" i="1" s="1"/>
  <c r="U39" i="1" s="1"/>
  <c r="U40" i="1" s="1"/>
  <c r="V40" i="1" s="1"/>
  <c r="W40" i="1" s="1"/>
  <c r="V39" i="3"/>
  <c r="S40" i="3"/>
  <c r="T39" i="3" s="1"/>
  <c r="T40" i="3" s="1"/>
  <c r="U39" i="3" s="1"/>
  <c r="U40" i="3" s="1"/>
  <c r="V40" i="3" s="1"/>
  <c r="W40" i="3" s="1"/>
  <c r="V39" i="7"/>
  <c r="S40" i="7"/>
  <c r="T39" i="7" s="1"/>
  <c r="T40" i="7" s="1"/>
  <c r="U39" i="7" s="1"/>
  <c r="U40" i="7" s="1"/>
  <c r="V40" i="7" s="1"/>
  <c r="W40" i="7" s="1"/>
  <c r="V39" i="8"/>
  <c r="S40" i="8"/>
  <c r="T39" i="8" s="1"/>
  <c r="T40" i="8" s="1"/>
  <c r="U39" i="8" s="1"/>
  <c r="U40" i="8" s="1"/>
  <c r="V40" i="8" s="1"/>
  <c r="W40" i="8" s="1"/>
</calcChain>
</file>

<file path=xl/sharedStrings.xml><?xml version="1.0" encoding="utf-8"?>
<sst xmlns="http://schemas.openxmlformats.org/spreadsheetml/2006/main" count="945" uniqueCount="74">
  <si>
    <t>Eastern Cape: Buffalo City (BUF) - Table C7 Quarterly Budgeted Cash Flows ( Waste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</si>
  <si>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</si>
  <si>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</si>
  <si>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</si>
  <si>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</si>
  <si>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</si>
  <si>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</si>
  <si>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</si>
  <si>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</si>
  <si>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</si>
  <si>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</si>
  <si>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</si>
  <si>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</si>
  <si>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</si>
  <si>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</si>
  <si>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</si>
  <si>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</si>
  <si>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</si>
  <si>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</si>
  <si>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</si>
  <si>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</si>
  <si>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</si>
  <si>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</si>
  <si>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</si>
  <si>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</si>
  <si>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</si>
  <si>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</si>
  <si>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</si>
  <si>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</si>
  <si>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</si>
  <si>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</si>
  <si>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</si>
  <si>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</si>
  <si>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</si>
  <si>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</si>
  <si>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</si>
  <si>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</si>
  <si>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</si>
  <si>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</si>
  <si>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</si>
  <si>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</si>
  <si>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</si>
  <si>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</si>
  <si>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</si>
  <si>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</si>
  <si>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</si>
  <si>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</si>
  <si>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</si>
  <si>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</si>
  <si>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</si>
  <si>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</si>
  <si>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</si>
  <si>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</si>
  <si>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</si>
  <si>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</si>
  <si>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</si>
  <si>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</si>
  <si>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</si>
  <si>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</si>
  <si>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</si>
  <si>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</si>
  <si>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</si>
  <si>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</si>
  <si>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Waste management                                   ) for 3rd Quarter ended 31 March 2024 (Figures Finalised as at 2024/04/26)</t>
  </si>
  <si>
    <t>Free State: Mangaung (MAN) - Table C7 Quarterly Budgeted Cash Flows ( Waste management                                   ) for 3rd Quarter ended 31 March 2024 (Figures Finalised as at 2024/04/26)</t>
  </si>
  <si>
    <t>Gauteng: City of Ekurhuleni (EKU) - Table C7 Quarterly Budgeted Cash Flows ( Waste management                                   ) for 3rd Quarter ended 31 March 2024 (Figures Finalised as at 2024/04/26)</t>
  </si>
  <si>
    <t>Gauteng: City of Johannesburg (JHB) - Table C7 Quarterly Budgeted Cash Flows ( Waste management                                   ) for 3rd Quarter ended 31 March 2024 (Figures Finalised as at 2024/04/26)</t>
  </si>
  <si>
    <t>Gauteng: City of Tshwane (TSH) - Table C7 Quarterly Budgeted Cash Flows ( Waste management                                   ) for 3rd Quarter ended 31 March 2024 (Figures Finalised as at 2024/04/26)</t>
  </si>
  <si>
    <t>Kwazulu-Natal: eThekwini (ETH) - Table C7 Quarterly Budgeted Cash Flows ( Waste management                                   ) for 3rd Quarter ended 31 March 2024 (Figures Finalised as at 2024/04/26)</t>
  </si>
  <si>
    <t>Western Cape: Cape Town (CPT) - Table C7 Quarterly Budgeted Cash Flows ( Waste management                                   ) for 3rd Quarter ended 31 March 2024 (Figures Finalised as at 2024/04/26)</t>
  </si>
  <si>
    <t>Summary - Table C7 Quarterly Budgeted Cash Flows ( Waste management                                   ) for 3rd Quarter ended 31 March 2024 (Figures Finalised as at 2024/04/26)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</si>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</sst>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263524890</v>
      </c>
      <c r="F6" s="20">
        <v>513984220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385488162</v>
      </c>
      <c r="Y6" s="20">
        <v>-385488162</v>
      </c>
      <c r="Z6" s="21">
        <v>-100</v>
      </c>
      <c r="AA6" s="22">
        <v>513984220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2672404183</v>
      </c>
      <c r="F7" s="20">
        <v>4788257183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2632082924</v>
      </c>
      <c r="Y7" s="20">
        <v>-2632082924</v>
      </c>
      <c r="Z7" s="21">
        <v>-100</v>
      </c>
      <c r="AA7" s="22">
        <v>4788257183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44341899</v>
      </c>
      <c r="F8" s="20">
        <v>44341899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32714136</v>
      </c>
      <c r="Y8" s="20">
        <v>-32714136</v>
      </c>
      <c r="Z8" s="21">
        <v>-100</v>
      </c>
      <c r="AA8" s="22">
        <v>44341899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508927840</v>
      </c>
      <c r="F9" s="20">
        <v>508927840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508927840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196366270</v>
      </c>
      <c r="F10" s="20">
        <v>196366270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196366270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2103237787</v>
      </c>
      <c r="F14" s="20">
        <v>2141897467</v>
      </c>
      <c r="G14" s="20"/>
      <c r="H14" s="20"/>
      <c r="I14" s="20">
        <v>4219574</v>
      </c>
      <c r="J14" s="20">
        <v>4219574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4219574</v>
      </c>
      <c r="X14" s="20">
        <v>2983411098</v>
      </c>
      <c r="Y14" s="20">
        <v>-2979191524</v>
      </c>
      <c r="Z14" s="21">
        <v>-99.858565452048211</v>
      </c>
      <c r="AA14" s="22">
        <v>2141897467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5788802869</v>
      </c>
      <c r="F17" s="28">
        <f t="shared" si="0"/>
        <v>8193774879</v>
      </c>
      <c r="G17" s="28">
        <f t="shared" si="0"/>
        <v>0</v>
      </c>
      <c r="H17" s="28">
        <f t="shared" si="0"/>
        <v>0</v>
      </c>
      <c r="I17" s="28">
        <f t="shared" si="0"/>
        <v>4219574</v>
      </c>
      <c r="J17" s="28">
        <f t="shared" si="0"/>
        <v>4219574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4219574</v>
      </c>
      <c r="X17" s="28">
        <f t="shared" si="0"/>
        <v>6033696320</v>
      </c>
      <c r="Y17" s="28">
        <f t="shared" si="0"/>
        <v>-6029476746</v>
      </c>
      <c r="Z17" s="29">
        <f>+IF(X17&lt;&gt;0,+(Y17/X17)*100,0)</f>
        <v>-99.930066516837883</v>
      </c>
      <c r="AA17" s="30">
        <f>SUM(AA6:AA16)</f>
        <v>8193774879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-151972</v>
      </c>
      <c r="D23" s="40"/>
      <c r="E23" s="19"/>
      <c r="F23" s="20"/>
      <c r="G23" s="36">
        <v>-8135</v>
      </c>
      <c r="H23" s="36"/>
      <c r="I23" s="36"/>
      <c r="J23" s="20">
        <v>-8135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-8135</v>
      </c>
      <c r="X23" s="20"/>
      <c r="Y23" s="36">
        <v>-8135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-196366270</v>
      </c>
      <c r="F26" s="20">
        <v>-196366270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>
        <v>-196366270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-151972</v>
      </c>
      <c r="D27" s="26">
        <f>SUM(D21:D26)</f>
        <v>0</v>
      </c>
      <c r="E27" s="27">
        <f t="shared" si="1"/>
        <v>-196366270</v>
      </c>
      <c r="F27" s="28">
        <f t="shared" si="1"/>
        <v>-196366270</v>
      </c>
      <c r="G27" s="28">
        <f t="shared" si="1"/>
        <v>-8135</v>
      </c>
      <c r="H27" s="28">
        <f t="shared" si="1"/>
        <v>0</v>
      </c>
      <c r="I27" s="28">
        <f t="shared" si="1"/>
        <v>0</v>
      </c>
      <c r="J27" s="28">
        <f t="shared" si="1"/>
        <v>-8135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-8135</v>
      </c>
      <c r="X27" s="28">
        <f t="shared" si="1"/>
        <v>0</v>
      </c>
      <c r="Y27" s="28">
        <f t="shared" si="1"/>
        <v>-8135</v>
      </c>
      <c r="Z27" s="29">
        <f>+IF(X27&lt;&gt;0,+(Y27/X27)*100,0)</f>
        <v>0</v>
      </c>
      <c r="AA27" s="30">
        <f>SUM(AA21:AA26)</f>
        <v>-196366270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-965206</v>
      </c>
      <c r="D33" s="18"/>
      <c r="E33" s="19">
        <v>13605</v>
      </c>
      <c r="F33" s="20">
        <v>24667</v>
      </c>
      <c r="G33" s="20">
        <v>-15041</v>
      </c>
      <c r="H33" s="36">
        <v>-3225</v>
      </c>
      <c r="I33" s="36">
        <v>2616</v>
      </c>
      <c r="J33" s="36">
        <v>-15650</v>
      </c>
      <c r="K33" s="20">
        <v>-2616</v>
      </c>
      <c r="L33" s="20"/>
      <c r="M33" s="20">
        <v>891</v>
      </c>
      <c r="N33" s="20">
        <v>-1725</v>
      </c>
      <c r="O33" s="36"/>
      <c r="P33" s="36">
        <v>438</v>
      </c>
      <c r="Q33" s="36">
        <v>-15855</v>
      </c>
      <c r="R33" s="20">
        <v>-15417</v>
      </c>
      <c r="S33" s="20"/>
      <c r="T33" s="20"/>
      <c r="U33" s="20"/>
      <c r="V33" s="36"/>
      <c r="W33" s="36">
        <v>-32792</v>
      </c>
      <c r="X33" s="36"/>
      <c r="Y33" s="20">
        <v>-32792</v>
      </c>
      <c r="Z33" s="21"/>
      <c r="AA33" s="22">
        <v>24667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-965206</v>
      </c>
      <c r="D36" s="26">
        <f>SUM(D31:D35)</f>
        <v>0</v>
      </c>
      <c r="E36" s="27">
        <f t="shared" si="2"/>
        <v>13605</v>
      </c>
      <c r="F36" s="28">
        <f t="shared" si="2"/>
        <v>24667</v>
      </c>
      <c r="G36" s="28">
        <f t="shared" si="2"/>
        <v>-15041</v>
      </c>
      <c r="H36" s="28">
        <f t="shared" si="2"/>
        <v>-3225</v>
      </c>
      <c r="I36" s="28">
        <f t="shared" si="2"/>
        <v>2616</v>
      </c>
      <c r="J36" s="28">
        <f t="shared" si="2"/>
        <v>-15650</v>
      </c>
      <c r="K36" s="28">
        <f t="shared" si="2"/>
        <v>-2616</v>
      </c>
      <c r="L36" s="28">
        <f t="shared" si="2"/>
        <v>0</v>
      </c>
      <c r="M36" s="28">
        <f t="shared" si="2"/>
        <v>891</v>
      </c>
      <c r="N36" s="28">
        <f t="shared" si="2"/>
        <v>-1725</v>
      </c>
      <c r="O36" s="28">
        <f t="shared" si="2"/>
        <v>0</v>
      </c>
      <c r="P36" s="28">
        <f t="shared" si="2"/>
        <v>438</v>
      </c>
      <c r="Q36" s="28">
        <f t="shared" si="2"/>
        <v>-15855</v>
      </c>
      <c r="R36" s="28">
        <f t="shared" si="2"/>
        <v>-15417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-32792</v>
      </c>
      <c r="X36" s="28">
        <f t="shared" si="2"/>
        <v>0</v>
      </c>
      <c r="Y36" s="28">
        <f t="shared" si="2"/>
        <v>-32792</v>
      </c>
      <c r="Z36" s="29">
        <f>+IF(X36&lt;&gt;0,+(Y36/X36)*100,0)</f>
        <v>0</v>
      </c>
      <c r="AA36" s="30">
        <f>SUM(AA31:AA35)</f>
        <v>24667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-1117178</v>
      </c>
      <c r="D38" s="32">
        <f>+D17+D27+D36</f>
        <v>0</v>
      </c>
      <c r="E38" s="33">
        <f t="shared" si="3"/>
        <v>5592450204</v>
      </c>
      <c r="F38" s="2">
        <f t="shared" si="3"/>
        <v>7997433276</v>
      </c>
      <c r="G38" s="2">
        <f t="shared" si="3"/>
        <v>-23176</v>
      </c>
      <c r="H38" s="2">
        <f t="shared" si="3"/>
        <v>-3225</v>
      </c>
      <c r="I38" s="2">
        <f t="shared" si="3"/>
        <v>4222190</v>
      </c>
      <c r="J38" s="2">
        <f t="shared" si="3"/>
        <v>4195789</v>
      </c>
      <c r="K38" s="2">
        <f t="shared" si="3"/>
        <v>-2616</v>
      </c>
      <c r="L38" s="2">
        <f t="shared" si="3"/>
        <v>0</v>
      </c>
      <c r="M38" s="2">
        <f t="shared" si="3"/>
        <v>891</v>
      </c>
      <c r="N38" s="2">
        <f t="shared" si="3"/>
        <v>-1725</v>
      </c>
      <c r="O38" s="2">
        <f t="shared" si="3"/>
        <v>0</v>
      </c>
      <c r="P38" s="2">
        <f t="shared" si="3"/>
        <v>438</v>
      </c>
      <c r="Q38" s="2">
        <f t="shared" si="3"/>
        <v>-15855</v>
      </c>
      <c r="R38" s="2">
        <f t="shared" si="3"/>
        <v>-15417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4178647</v>
      </c>
      <c r="X38" s="2">
        <f t="shared" si="3"/>
        <v>6033696320</v>
      </c>
      <c r="Y38" s="2">
        <f t="shared" si="3"/>
        <v>-6029517673</v>
      </c>
      <c r="Z38" s="34">
        <f>+IF(X38&lt;&gt;0,+(Y38/X38)*100,0)</f>
        <v>-99.93074482409483</v>
      </c>
      <c r="AA38" s="35">
        <f>+AA17+AA27+AA36</f>
        <v>7997433276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-23176</v>
      </c>
      <c r="I39" s="2">
        <f>+H40+I60</f>
        <v>-26401</v>
      </c>
      <c r="J39" s="2">
        <f>+G39</f>
        <v>0</v>
      </c>
      <c r="K39" s="2">
        <f>+I40+K60</f>
        <v>4195789</v>
      </c>
      <c r="L39" s="2">
        <f>+K40+L60</f>
        <v>4193173</v>
      </c>
      <c r="M39" s="2">
        <f>+L40+M60</f>
        <v>4193173</v>
      </c>
      <c r="N39" s="2">
        <f>+K39</f>
        <v>4195789</v>
      </c>
      <c r="O39" s="2">
        <f>+M40+O60</f>
        <v>4194064</v>
      </c>
      <c r="P39" s="2">
        <f>+O40+P60</f>
        <v>4194064</v>
      </c>
      <c r="Q39" s="2">
        <f>+P40+Q60</f>
        <v>4194502</v>
      </c>
      <c r="R39" s="2">
        <f>+O39</f>
        <v>4194064</v>
      </c>
      <c r="S39" s="2">
        <f>+Q40+S60</f>
        <v>4178647</v>
      </c>
      <c r="T39" s="2">
        <f>+S40+T60</f>
        <v>4178647</v>
      </c>
      <c r="U39" s="2">
        <f>+T40+U60</f>
        <v>4178647</v>
      </c>
      <c r="V39" s="2">
        <f>+S39</f>
        <v>4178647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-1117178</v>
      </c>
      <c r="D40" s="43">
        <f t="shared" ref="D40:AA40" si="4">+D38+D39</f>
        <v>0</v>
      </c>
      <c r="E40" s="44">
        <f t="shared" si="4"/>
        <v>5592450204</v>
      </c>
      <c r="F40" s="45">
        <f t="shared" si="4"/>
        <v>7997433276</v>
      </c>
      <c r="G40" s="45">
        <f t="shared" si="4"/>
        <v>-23176</v>
      </c>
      <c r="H40" s="45">
        <f t="shared" si="4"/>
        <v>-26401</v>
      </c>
      <c r="I40" s="45">
        <f t="shared" si="4"/>
        <v>4195789</v>
      </c>
      <c r="J40" s="45">
        <f>+I40</f>
        <v>4195789</v>
      </c>
      <c r="K40" s="45">
        <f t="shared" si="4"/>
        <v>4193173</v>
      </c>
      <c r="L40" s="45">
        <f t="shared" si="4"/>
        <v>4193173</v>
      </c>
      <c r="M40" s="45">
        <f t="shared" si="4"/>
        <v>4194064</v>
      </c>
      <c r="N40" s="45">
        <f>+M40</f>
        <v>4194064</v>
      </c>
      <c r="O40" s="45">
        <f t="shared" si="4"/>
        <v>4194064</v>
      </c>
      <c r="P40" s="45">
        <f t="shared" si="4"/>
        <v>4194502</v>
      </c>
      <c r="Q40" s="45">
        <f t="shared" si="4"/>
        <v>4178647</v>
      </c>
      <c r="R40" s="45">
        <f>+Q40</f>
        <v>4178647</v>
      </c>
      <c r="S40" s="45">
        <f t="shared" si="4"/>
        <v>4178647</v>
      </c>
      <c r="T40" s="45">
        <f t="shared" si="4"/>
        <v>4178647</v>
      </c>
      <c r="U40" s="45">
        <f t="shared" si="4"/>
        <v>4178647</v>
      </c>
      <c r="V40" s="45">
        <f>+U40</f>
        <v>4178647</v>
      </c>
      <c r="W40" s="45">
        <f>+V40</f>
        <v>4178647</v>
      </c>
      <c r="X40" s="45">
        <f t="shared" si="4"/>
        <v>6033696320</v>
      </c>
      <c r="Y40" s="45">
        <f t="shared" si="4"/>
        <v>-6029517673</v>
      </c>
      <c r="Z40" s="46">
        <f>+IF(X40&lt;&gt;0,+(Y40/X40)*100,0)</f>
        <v>-99.93074482409483</v>
      </c>
      <c r="AA40" s="47">
        <f t="shared" si="4"/>
        <v>7997433276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263524890</v>
      </c>
      <c r="F6" s="20">
        <v>513984220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385488162</v>
      </c>
      <c r="Y6" s="20">
        <v>-385488162</v>
      </c>
      <c r="Z6" s="21">
        <v>-100</v>
      </c>
      <c r="AA6" s="22">
        <v>513984220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14500000</v>
      </c>
      <c r="F7" s="20">
        <v>8500000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6374997</v>
      </c>
      <c r="Y7" s="20">
        <v>-6374997</v>
      </c>
      <c r="Z7" s="21">
        <v>-100</v>
      </c>
      <c r="AA7" s="22">
        <v>8500000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-469764500</v>
      </c>
      <c r="F14" s="20">
        <v>-431104820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-323328618</v>
      </c>
      <c r="Y14" s="20">
        <v>323328618</v>
      </c>
      <c r="Z14" s="21">
        <v>-100</v>
      </c>
      <c r="AA14" s="22">
        <v>-431104820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-191739610</v>
      </c>
      <c r="F17" s="28">
        <f t="shared" si="0"/>
        <v>91379400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68534541</v>
      </c>
      <c r="Y17" s="28">
        <f t="shared" si="0"/>
        <v>-68534541</v>
      </c>
      <c r="Z17" s="29">
        <f>+IF(X17&lt;&gt;0,+(Y17/X17)*100,0)</f>
        <v>-100</v>
      </c>
      <c r="AA17" s="30">
        <f>SUM(AA6:AA16)</f>
        <v>91379400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-191739610</v>
      </c>
      <c r="F38" s="2">
        <f t="shared" si="3"/>
        <v>91379400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68534541</v>
      </c>
      <c r="Y38" s="2">
        <f t="shared" si="3"/>
        <v>-68534541</v>
      </c>
      <c r="Z38" s="34">
        <f>+IF(X38&lt;&gt;0,+(Y38/X38)*100,0)</f>
        <v>-100</v>
      </c>
      <c r="AA38" s="35">
        <f>+AA17+AA27+AA36</f>
        <v>91379400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-191739610</v>
      </c>
      <c r="F40" s="45">
        <f t="shared" si="4"/>
        <v>91379400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68534541</v>
      </c>
      <c r="Y40" s="45">
        <f t="shared" si="4"/>
        <v>-68534541</v>
      </c>
      <c r="Z40" s="46">
        <f>+IF(X40&lt;&gt;0,+(Y40/X40)*100,0)</f>
        <v>-100</v>
      </c>
      <c r="AA40" s="47">
        <f t="shared" si="4"/>
        <v>91379400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2121853000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1335819629</v>
      </c>
      <c r="Y7" s="20">
        <v>-1335819629</v>
      </c>
      <c r="Z7" s="21">
        <v>-100</v>
      </c>
      <c r="AA7" s="22">
        <v>2121853000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2121853000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1335819629</v>
      </c>
      <c r="Y17" s="28">
        <f t="shared" si="0"/>
        <v>-1335819629</v>
      </c>
      <c r="Z17" s="29">
        <f>+IF(X17&lt;&gt;0,+(Y17/X17)*100,0)</f>
        <v>-100</v>
      </c>
      <c r="AA17" s="30">
        <f>SUM(AA6:AA16)</f>
        <v>2121853000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2121853000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1335819629</v>
      </c>
      <c r="Y38" s="2">
        <f t="shared" si="3"/>
        <v>-1335819629</v>
      </c>
      <c r="Z38" s="34">
        <f>+IF(X38&lt;&gt;0,+(Y38/X38)*100,0)</f>
        <v>-100</v>
      </c>
      <c r="AA38" s="35">
        <f>+AA17+AA27+AA36</f>
        <v>2121853000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2121853000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1335819629</v>
      </c>
      <c r="Y40" s="45">
        <f t="shared" si="4"/>
        <v>-1335819629</v>
      </c>
      <c r="Z40" s="46">
        <f>+IF(X40&lt;&gt;0,+(Y40/X40)*100,0)</f>
        <v>-100</v>
      </c>
      <c r="AA40" s="47">
        <f t="shared" si="4"/>
        <v>2121853000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1719851063</v>
      </c>
      <c r="F7" s="20">
        <v>1719851063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1289888298</v>
      </c>
      <c r="Y7" s="20">
        <v>-1289888298</v>
      </c>
      <c r="Z7" s="21">
        <v>-100</v>
      </c>
      <c r="AA7" s="22">
        <v>1719851063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43618849</v>
      </c>
      <c r="F8" s="20">
        <v>43618849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32714136</v>
      </c>
      <c r="Y8" s="20">
        <v>-32714136</v>
      </c>
      <c r="Z8" s="21">
        <v>-100</v>
      </c>
      <c r="AA8" s="22">
        <v>43618849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4408986287</v>
      </c>
      <c r="F14" s="20">
        <v>4408986287</v>
      </c>
      <c r="G14" s="20"/>
      <c r="H14" s="20"/>
      <c r="I14" s="20">
        <v>4219574</v>
      </c>
      <c r="J14" s="20">
        <v>4219574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4219574</v>
      </c>
      <c r="X14" s="20">
        <v>3306739716</v>
      </c>
      <c r="Y14" s="20">
        <v>-3302520142</v>
      </c>
      <c r="Z14" s="21">
        <v>-99.872394734318419</v>
      </c>
      <c r="AA14" s="22">
        <v>4408986287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6172456199</v>
      </c>
      <c r="F17" s="28">
        <f t="shared" si="0"/>
        <v>6172456199</v>
      </c>
      <c r="G17" s="28">
        <f t="shared" si="0"/>
        <v>0</v>
      </c>
      <c r="H17" s="28">
        <f t="shared" si="0"/>
        <v>0</v>
      </c>
      <c r="I17" s="28">
        <f t="shared" si="0"/>
        <v>4219574</v>
      </c>
      <c r="J17" s="28">
        <f t="shared" si="0"/>
        <v>4219574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4219574</v>
      </c>
      <c r="X17" s="28">
        <f t="shared" si="0"/>
        <v>4629342150</v>
      </c>
      <c r="Y17" s="28">
        <f t="shared" si="0"/>
        <v>-4625122576</v>
      </c>
      <c r="Z17" s="29">
        <f>+IF(X17&lt;&gt;0,+(Y17/X17)*100,0)</f>
        <v>-99.908851541681784</v>
      </c>
      <c r="AA17" s="30">
        <f>SUM(AA6:AA16)</f>
        <v>6172456199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6172456199</v>
      </c>
      <c r="F38" s="2">
        <f t="shared" si="3"/>
        <v>6172456199</v>
      </c>
      <c r="G38" s="2">
        <f t="shared" si="3"/>
        <v>0</v>
      </c>
      <c r="H38" s="2">
        <f t="shared" si="3"/>
        <v>0</v>
      </c>
      <c r="I38" s="2">
        <f t="shared" si="3"/>
        <v>4219574</v>
      </c>
      <c r="J38" s="2">
        <f t="shared" si="3"/>
        <v>4219574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4219574</v>
      </c>
      <c r="X38" s="2">
        <f t="shared" si="3"/>
        <v>4629342150</v>
      </c>
      <c r="Y38" s="2">
        <f t="shared" si="3"/>
        <v>-4625122576</v>
      </c>
      <c r="Z38" s="34">
        <f>+IF(X38&lt;&gt;0,+(Y38/X38)*100,0)</f>
        <v>-99.908851541681784</v>
      </c>
      <c r="AA38" s="35">
        <f>+AA17+AA27+AA36</f>
        <v>6172456199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4219574</v>
      </c>
      <c r="L39" s="2">
        <f>+K40+L60</f>
        <v>4219574</v>
      </c>
      <c r="M39" s="2">
        <f>+L40+M60</f>
        <v>4219574</v>
      </c>
      <c r="N39" s="2">
        <f>+K39</f>
        <v>4219574</v>
      </c>
      <c r="O39" s="2">
        <f>+M40+O60</f>
        <v>4219574</v>
      </c>
      <c r="P39" s="2">
        <f>+O40+P60</f>
        <v>4219574</v>
      </c>
      <c r="Q39" s="2">
        <f>+P40+Q60</f>
        <v>4219574</v>
      </c>
      <c r="R39" s="2">
        <f>+O39</f>
        <v>4219574</v>
      </c>
      <c r="S39" s="2">
        <f>+Q40+S60</f>
        <v>4219574</v>
      </c>
      <c r="T39" s="2">
        <f>+S40+T60</f>
        <v>4219574</v>
      </c>
      <c r="U39" s="2">
        <f>+T40+U60</f>
        <v>4219574</v>
      </c>
      <c r="V39" s="2">
        <f>+S39</f>
        <v>4219574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6172456199</v>
      </c>
      <c r="F40" s="45">
        <f t="shared" si="4"/>
        <v>6172456199</v>
      </c>
      <c r="G40" s="45">
        <f t="shared" si="4"/>
        <v>0</v>
      </c>
      <c r="H40" s="45">
        <f t="shared" si="4"/>
        <v>0</v>
      </c>
      <c r="I40" s="45">
        <f t="shared" si="4"/>
        <v>4219574</v>
      </c>
      <c r="J40" s="45">
        <f>+I40</f>
        <v>4219574</v>
      </c>
      <c r="K40" s="45">
        <f t="shared" si="4"/>
        <v>4219574</v>
      </c>
      <c r="L40" s="45">
        <f t="shared" si="4"/>
        <v>4219574</v>
      </c>
      <c r="M40" s="45">
        <f t="shared" si="4"/>
        <v>4219574</v>
      </c>
      <c r="N40" s="45">
        <f>+M40</f>
        <v>4219574</v>
      </c>
      <c r="O40" s="45">
        <f t="shared" si="4"/>
        <v>4219574</v>
      </c>
      <c r="P40" s="45">
        <f t="shared" si="4"/>
        <v>4219574</v>
      </c>
      <c r="Q40" s="45">
        <f t="shared" si="4"/>
        <v>4219574</v>
      </c>
      <c r="R40" s="45">
        <f>+Q40</f>
        <v>4219574</v>
      </c>
      <c r="S40" s="45">
        <f t="shared" si="4"/>
        <v>4219574</v>
      </c>
      <c r="T40" s="45">
        <f t="shared" si="4"/>
        <v>4219574</v>
      </c>
      <c r="U40" s="45">
        <f t="shared" si="4"/>
        <v>4219574</v>
      </c>
      <c r="V40" s="45">
        <f>+U40</f>
        <v>4219574</v>
      </c>
      <c r="W40" s="45">
        <f>+V40</f>
        <v>4219574</v>
      </c>
      <c r="X40" s="45">
        <f t="shared" si="4"/>
        <v>4629342150</v>
      </c>
      <c r="Y40" s="45">
        <f t="shared" si="4"/>
        <v>-4625122576</v>
      </c>
      <c r="Z40" s="46">
        <f>+IF(X40&lt;&gt;0,+(Y40/X40)*100,0)</f>
        <v>-99.908851541681784</v>
      </c>
      <c r="AA40" s="47">
        <f t="shared" si="4"/>
        <v>6172456199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938053120</v>
      </c>
      <c r="F7" s="20">
        <v>938053120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>
        <v>938053120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723050</v>
      </c>
      <c r="F8" s="20">
        <v>723050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723050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508927840</v>
      </c>
      <c r="F9" s="20">
        <v>508927840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508927840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196366270</v>
      </c>
      <c r="F10" s="20">
        <v>196366270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196366270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-1835984000</v>
      </c>
      <c r="F14" s="20">
        <v>-1835984000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-1835984000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-191913720</v>
      </c>
      <c r="F17" s="28">
        <f t="shared" si="0"/>
        <v>-191913720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-191913720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-151972</v>
      </c>
      <c r="D23" s="40"/>
      <c r="E23" s="19"/>
      <c r="F23" s="20"/>
      <c r="G23" s="36">
        <v>-8135</v>
      </c>
      <c r="H23" s="36"/>
      <c r="I23" s="36"/>
      <c r="J23" s="20">
        <v>-8135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-8135</v>
      </c>
      <c r="X23" s="20"/>
      <c r="Y23" s="36">
        <v>-8135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-196366270</v>
      </c>
      <c r="F26" s="20">
        <v>-196366270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>
        <v>-196366270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-151972</v>
      </c>
      <c r="D27" s="26">
        <f>SUM(D21:D26)</f>
        <v>0</v>
      </c>
      <c r="E27" s="27">
        <f t="shared" si="1"/>
        <v>-196366270</v>
      </c>
      <c r="F27" s="28">
        <f t="shared" si="1"/>
        <v>-196366270</v>
      </c>
      <c r="G27" s="28">
        <f t="shared" si="1"/>
        <v>-8135</v>
      </c>
      <c r="H27" s="28">
        <f t="shared" si="1"/>
        <v>0</v>
      </c>
      <c r="I27" s="28">
        <f t="shared" si="1"/>
        <v>0</v>
      </c>
      <c r="J27" s="28">
        <f t="shared" si="1"/>
        <v>-8135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-8135</v>
      </c>
      <c r="X27" s="28">
        <f t="shared" si="1"/>
        <v>0</v>
      </c>
      <c r="Y27" s="28">
        <f t="shared" si="1"/>
        <v>-8135</v>
      </c>
      <c r="Z27" s="29">
        <f>+IF(X27&lt;&gt;0,+(Y27/X27)*100,0)</f>
        <v>0</v>
      </c>
      <c r="AA27" s="30">
        <f>SUM(AA21:AA26)</f>
        <v>-196366270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-151972</v>
      </c>
      <c r="D38" s="32">
        <f>+D17+D27+D36</f>
        <v>0</v>
      </c>
      <c r="E38" s="33">
        <f t="shared" si="3"/>
        <v>-388279990</v>
      </c>
      <c r="F38" s="2">
        <f t="shared" si="3"/>
        <v>-388279990</v>
      </c>
      <c r="G38" s="2">
        <f t="shared" si="3"/>
        <v>-8135</v>
      </c>
      <c r="H38" s="2">
        <f t="shared" si="3"/>
        <v>0</v>
      </c>
      <c r="I38" s="2">
        <f t="shared" si="3"/>
        <v>0</v>
      </c>
      <c r="J38" s="2">
        <f t="shared" si="3"/>
        <v>-8135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-8135</v>
      </c>
      <c r="X38" s="2">
        <f t="shared" si="3"/>
        <v>0</v>
      </c>
      <c r="Y38" s="2">
        <f t="shared" si="3"/>
        <v>-8135</v>
      </c>
      <c r="Z38" s="34">
        <f>+IF(X38&lt;&gt;0,+(Y38/X38)*100,0)</f>
        <v>0</v>
      </c>
      <c r="AA38" s="35">
        <f>+AA17+AA27+AA36</f>
        <v>-388279990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-8135</v>
      </c>
      <c r="I39" s="2">
        <f>+H40+I60</f>
        <v>-8135</v>
      </c>
      <c r="J39" s="2">
        <f>+G39</f>
        <v>0</v>
      </c>
      <c r="K39" s="2">
        <f>+I40+K60</f>
        <v>-8135</v>
      </c>
      <c r="L39" s="2">
        <f>+K40+L60</f>
        <v>-8135</v>
      </c>
      <c r="M39" s="2">
        <f>+L40+M60</f>
        <v>-8135</v>
      </c>
      <c r="N39" s="2">
        <f>+K39</f>
        <v>-8135</v>
      </c>
      <c r="O39" s="2">
        <f>+M40+O60</f>
        <v>-8135</v>
      </c>
      <c r="P39" s="2">
        <f>+O40+P60</f>
        <v>-8135</v>
      </c>
      <c r="Q39" s="2">
        <f>+P40+Q60</f>
        <v>-8135</v>
      </c>
      <c r="R39" s="2">
        <f>+O39</f>
        <v>-8135</v>
      </c>
      <c r="S39" s="2">
        <f>+Q40+S60</f>
        <v>-8135</v>
      </c>
      <c r="T39" s="2">
        <f>+S40+T60</f>
        <v>-8135</v>
      </c>
      <c r="U39" s="2">
        <f>+T40+U60</f>
        <v>-8135</v>
      </c>
      <c r="V39" s="2">
        <f>+S39</f>
        <v>-8135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-151972</v>
      </c>
      <c r="D40" s="43">
        <f t="shared" ref="D40:AA40" si="4">+D38+D39</f>
        <v>0</v>
      </c>
      <c r="E40" s="44">
        <f t="shared" si="4"/>
        <v>-388279990</v>
      </c>
      <c r="F40" s="45">
        <f t="shared" si="4"/>
        <v>-388279990</v>
      </c>
      <c r="G40" s="45">
        <f t="shared" si="4"/>
        <v>-8135</v>
      </c>
      <c r="H40" s="45">
        <f t="shared" si="4"/>
        <v>-8135</v>
      </c>
      <c r="I40" s="45">
        <f t="shared" si="4"/>
        <v>-8135</v>
      </c>
      <c r="J40" s="45">
        <f>+I40</f>
        <v>-8135</v>
      </c>
      <c r="K40" s="45">
        <f t="shared" si="4"/>
        <v>-8135</v>
      </c>
      <c r="L40" s="45">
        <f t="shared" si="4"/>
        <v>-8135</v>
      </c>
      <c r="M40" s="45">
        <f t="shared" si="4"/>
        <v>-8135</v>
      </c>
      <c r="N40" s="45">
        <f>+M40</f>
        <v>-8135</v>
      </c>
      <c r="O40" s="45">
        <f t="shared" si="4"/>
        <v>-8135</v>
      </c>
      <c r="P40" s="45">
        <f t="shared" si="4"/>
        <v>-8135</v>
      </c>
      <c r="Q40" s="45">
        <f t="shared" si="4"/>
        <v>-8135</v>
      </c>
      <c r="R40" s="45">
        <f>+Q40</f>
        <v>-8135</v>
      </c>
      <c r="S40" s="45">
        <f t="shared" si="4"/>
        <v>-8135</v>
      </c>
      <c r="T40" s="45">
        <f t="shared" si="4"/>
        <v>-8135</v>
      </c>
      <c r="U40" s="45">
        <f t="shared" si="4"/>
        <v>-8135</v>
      </c>
      <c r="V40" s="45">
        <f>+U40</f>
        <v>-8135</v>
      </c>
      <c r="W40" s="45">
        <f>+V40</f>
        <v>-8135</v>
      </c>
      <c r="X40" s="45">
        <f t="shared" si="4"/>
        <v>0</v>
      </c>
      <c r="Y40" s="45">
        <f t="shared" si="4"/>
        <v>-8135</v>
      </c>
      <c r="Z40" s="46">
        <f>+IF(X40&lt;&gt;0,+(Y40/X40)*100,0)</f>
        <v>0</v>
      </c>
      <c r="AA40" s="47">
        <f t="shared" si="4"/>
        <v>-388279990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-965206</v>
      </c>
      <c r="D33" s="18"/>
      <c r="E33" s="19">
        <v>13605</v>
      </c>
      <c r="F33" s="20">
        <v>24667</v>
      </c>
      <c r="G33" s="20">
        <v>-15041</v>
      </c>
      <c r="H33" s="36">
        <v>-3225</v>
      </c>
      <c r="I33" s="36">
        <v>2616</v>
      </c>
      <c r="J33" s="36">
        <v>-15650</v>
      </c>
      <c r="K33" s="20">
        <v>-2616</v>
      </c>
      <c r="L33" s="20"/>
      <c r="M33" s="20">
        <v>891</v>
      </c>
      <c r="N33" s="20">
        <v>-1725</v>
      </c>
      <c r="O33" s="36"/>
      <c r="P33" s="36">
        <v>438</v>
      </c>
      <c r="Q33" s="36">
        <v>-15855</v>
      </c>
      <c r="R33" s="20">
        <v>-15417</v>
      </c>
      <c r="S33" s="20"/>
      <c r="T33" s="20"/>
      <c r="U33" s="20"/>
      <c r="V33" s="36"/>
      <c r="W33" s="36">
        <v>-32792</v>
      </c>
      <c r="X33" s="36"/>
      <c r="Y33" s="20">
        <v>-32792</v>
      </c>
      <c r="Z33" s="21"/>
      <c r="AA33" s="22">
        <v>24667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-965206</v>
      </c>
      <c r="D36" s="26">
        <f>SUM(D31:D35)</f>
        <v>0</v>
      </c>
      <c r="E36" s="27">
        <f t="shared" si="2"/>
        <v>13605</v>
      </c>
      <c r="F36" s="28">
        <f t="shared" si="2"/>
        <v>24667</v>
      </c>
      <c r="G36" s="28">
        <f t="shared" si="2"/>
        <v>-15041</v>
      </c>
      <c r="H36" s="28">
        <f t="shared" si="2"/>
        <v>-3225</v>
      </c>
      <c r="I36" s="28">
        <f t="shared" si="2"/>
        <v>2616</v>
      </c>
      <c r="J36" s="28">
        <f t="shared" si="2"/>
        <v>-15650</v>
      </c>
      <c r="K36" s="28">
        <f t="shared" si="2"/>
        <v>-2616</v>
      </c>
      <c r="L36" s="28">
        <f t="shared" si="2"/>
        <v>0</v>
      </c>
      <c r="M36" s="28">
        <f t="shared" si="2"/>
        <v>891</v>
      </c>
      <c r="N36" s="28">
        <f t="shared" si="2"/>
        <v>-1725</v>
      </c>
      <c r="O36" s="28">
        <f t="shared" si="2"/>
        <v>0</v>
      </c>
      <c r="P36" s="28">
        <f t="shared" si="2"/>
        <v>438</v>
      </c>
      <c r="Q36" s="28">
        <f t="shared" si="2"/>
        <v>-15855</v>
      </c>
      <c r="R36" s="28">
        <f t="shared" si="2"/>
        <v>-15417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-32792</v>
      </c>
      <c r="X36" s="28">
        <f t="shared" si="2"/>
        <v>0</v>
      </c>
      <c r="Y36" s="28">
        <f t="shared" si="2"/>
        <v>-32792</v>
      </c>
      <c r="Z36" s="29">
        <f>+IF(X36&lt;&gt;0,+(Y36/X36)*100,0)</f>
        <v>0</v>
      </c>
      <c r="AA36" s="30">
        <f>SUM(AA31:AA35)</f>
        <v>24667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-965206</v>
      </c>
      <c r="D38" s="32">
        <f>+D17+D27+D36</f>
        <v>0</v>
      </c>
      <c r="E38" s="33">
        <f t="shared" si="3"/>
        <v>13605</v>
      </c>
      <c r="F38" s="2">
        <f t="shared" si="3"/>
        <v>24667</v>
      </c>
      <c r="G38" s="2">
        <f t="shared" si="3"/>
        <v>-15041</v>
      </c>
      <c r="H38" s="2">
        <f t="shared" si="3"/>
        <v>-3225</v>
      </c>
      <c r="I38" s="2">
        <f t="shared" si="3"/>
        <v>2616</v>
      </c>
      <c r="J38" s="2">
        <f t="shared" si="3"/>
        <v>-15650</v>
      </c>
      <c r="K38" s="2">
        <f t="shared" si="3"/>
        <v>-2616</v>
      </c>
      <c r="L38" s="2">
        <f t="shared" si="3"/>
        <v>0</v>
      </c>
      <c r="M38" s="2">
        <f t="shared" si="3"/>
        <v>891</v>
      </c>
      <c r="N38" s="2">
        <f t="shared" si="3"/>
        <v>-1725</v>
      </c>
      <c r="O38" s="2">
        <f t="shared" si="3"/>
        <v>0</v>
      </c>
      <c r="P38" s="2">
        <f t="shared" si="3"/>
        <v>438</v>
      </c>
      <c r="Q38" s="2">
        <f t="shared" si="3"/>
        <v>-15855</v>
      </c>
      <c r="R38" s="2">
        <f t="shared" si="3"/>
        <v>-15417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-32792</v>
      </c>
      <c r="X38" s="2">
        <f t="shared" si="3"/>
        <v>0</v>
      </c>
      <c r="Y38" s="2">
        <f t="shared" si="3"/>
        <v>-32792</v>
      </c>
      <c r="Z38" s="34">
        <f>+IF(X38&lt;&gt;0,+(Y38/X38)*100,0)</f>
        <v>0</v>
      </c>
      <c r="AA38" s="35">
        <f>+AA17+AA27+AA36</f>
        <v>24667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-15041</v>
      </c>
      <c r="I39" s="2">
        <f>+H40+I60</f>
        <v>-18266</v>
      </c>
      <c r="J39" s="2">
        <f>+G39</f>
        <v>0</v>
      </c>
      <c r="K39" s="2">
        <f>+I40+K60</f>
        <v>-15650</v>
      </c>
      <c r="L39" s="2">
        <f>+K40+L60</f>
        <v>-18266</v>
      </c>
      <c r="M39" s="2">
        <f>+L40+M60</f>
        <v>-18266</v>
      </c>
      <c r="N39" s="2">
        <f>+K39</f>
        <v>-15650</v>
      </c>
      <c r="O39" s="2">
        <f>+M40+O60</f>
        <v>-17375</v>
      </c>
      <c r="P39" s="2">
        <f>+O40+P60</f>
        <v>-17375</v>
      </c>
      <c r="Q39" s="2">
        <f>+P40+Q60</f>
        <v>-16937</v>
      </c>
      <c r="R39" s="2">
        <f>+O39</f>
        <v>-17375</v>
      </c>
      <c r="S39" s="2">
        <f>+Q40+S60</f>
        <v>-32792</v>
      </c>
      <c r="T39" s="2">
        <f>+S40+T60</f>
        <v>-32792</v>
      </c>
      <c r="U39" s="2">
        <f>+T40+U60</f>
        <v>-32792</v>
      </c>
      <c r="V39" s="2">
        <f>+S39</f>
        <v>-32792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-965206</v>
      </c>
      <c r="D40" s="43">
        <f t="shared" ref="D40:AA40" si="4">+D38+D39</f>
        <v>0</v>
      </c>
      <c r="E40" s="44">
        <f t="shared" si="4"/>
        <v>13605</v>
      </c>
      <c r="F40" s="45">
        <f t="shared" si="4"/>
        <v>24667</v>
      </c>
      <c r="G40" s="45">
        <f t="shared" si="4"/>
        <v>-15041</v>
      </c>
      <c r="H40" s="45">
        <f t="shared" si="4"/>
        <v>-18266</v>
      </c>
      <c r="I40" s="45">
        <f t="shared" si="4"/>
        <v>-15650</v>
      </c>
      <c r="J40" s="45">
        <f>+I40</f>
        <v>-15650</v>
      </c>
      <c r="K40" s="45">
        <f t="shared" si="4"/>
        <v>-18266</v>
      </c>
      <c r="L40" s="45">
        <f t="shared" si="4"/>
        <v>-18266</v>
      </c>
      <c r="M40" s="45">
        <f t="shared" si="4"/>
        <v>-17375</v>
      </c>
      <c r="N40" s="45">
        <f>+M40</f>
        <v>-17375</v>
      </c>
      <c r="O40" s="45">
        <f t="shared" si="4"/>
        <v>-17375</v>
      </c>
      <c r="P40" s="45">
        <f t="shared" si="4"/>
        <v>-16937</v>
      </c>
      <c r="Q40" s="45">
        <f t="shared" si="4"/>
        <v>-32792</v>
      </c>
      <c r="R40" s="45">
        <f>+Q40</f>
        <v>-32792</v>
      </c>
      <c r="S40" s="45">
        <f t="shared" si="4"/>
        <v>-32792</v>
      </c>
      <c r="T40" s="45">
        <f t="shared" si="4"/>
        <v>-32792</v>
      </c>
      <c r="U40" s="45">
        <f t="shared" si="4"/>
        <v>-32792</v>
      </c>
      <c r="V40" s="45">
        <f>+U40</f>
        <v>-32792</v>
      </c>
      <c r="W40" s="45">
        <f>+V40</f>
        <v>-32792</v>
      </c>
      <c r="X40" s="45">
        <f t="shared" si="4"/>
        <v>0</v>
      </c>
      <c r="Y40" s="45">
        <f t="shared" si="4"/>
        <v>-32792</v>
      </c>
      <c r="Z40" s="46">
        <f>+IF(X40&lt;&gt;0,+(Y40/X40)*100,0)</f>
        <v>0</v>
      </c>
      <c r="AA40" s="47">
        <f t="shared" si="4"/>
        <v>24667</v>
      </c>
    </row>
    <row r="41" spans="1:27" x14ac:dyDescent="0.25">
      <c r="A41" s="48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88C9C3C-D668-4841-A237-FD40451C5E24}"/>
</file>

<file path=customXml/itemProps2.xml><?xml version="1.0" encoding="utf-8"?>
<ds:datastoreItem xmlns:ds="http://schemas.openxmlformats.org/officeDocument/2006/customXml" ds:itemID="{3BD3EC48-0997-44B9-8D40-65F5A9B1DFCB}"/>
</file>

<file path=customXml/itemProps3.xml><?xml version="1.0" encoding="utf-8"?>
<ds:datastoreItem xmlns:ds="http://schemas.openxmlformats.org/officeDocument/2006/customXml" ds:itemID="{4FC58958-ECA0-4F1F-BC86-485BB1CE0A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2024-05-08T10:56:34Z</dcterms:created>
  <dcterms:modified xsi:type="dcterms:W3CDTF">2024-05-08T11:02:04Z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